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БЮДЖЕТ\к бюджету 2025 года\проект на 2025 год\"/>
    </mc:Choice>
  </mc:AlternateContent>
  <bookViews>
    <workbookView xWindow="0" yWindow="0" windowWidth="28800" windowHeight="11100"/>
  </bookViews>
  <sheets>
    <sheet name="13" sheetId="2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6" i="2" l="1"/>
  <c r="Q16" i="2"/>
  <c r="R16" i="2"/>
  <c r="R18" i="2" l="1"/>
  <c r="Q18" i="2"/>
  <c r="P18" i="2"/>
  <c r="R21" i="2"/>
  <c r="Q21" i="2"/>
  <c r="P21" i="2"/>
  <c r="R23" i="2"/>
  <c r="Q23" i="2"/>
  <c r="P23" i="2"/>
  <c r="R38" i="2"/>
  <c r="Q38" i="2"/>
  <c r="P38" i="2"/>
  <c r="P34" i="2" s="1"/>
  <c r="R36" i="2"/>
  <c r="R35" i="2" s="1"/>
  <c r="Q36" i="2"/>
  <c r="Q35" i="2" s="1"/>
  <c r="P36" i="2"/>
  <c r="P35" i="2" s="1"/>
  <c r="R32" i="2"/>
  <c r="R31" i="2" s="1"/>
  <c r="R30" i="2" s="1"/>
  <c r="Q32" i="2"/>
  <c r="Q31" i="2" s="1"/>
  <c r="Q30" i="2" s="1"/>
  <c r="P32" i="2"/>
  <c r="P31" i="2" s="1"/>
  <c r="P30" i="2" s="1"/>
  <c r="R28" i="2"/>
  <c r="R27" i="2" s="1"/>
  <c r="R26" i="2" s="1"/>
  <c r="Q28" i="2"/>
  <c r="Q27" i="2" s="1"/>
  <c r="Q26" i="2" s="1"/>
  <c r="P28" i="2"/>
  <c r="P27" i="2" s="1"/>
  <c r="P26" i="2" s="1"/>
  <c r="P25" i="2" l="1"/>
  <c r="P20" i="2"/>
  <c r="Q34" i="2"/>
  <c r="P15" i="2"/>
  <c r="R34" i="2"/>
  <c r="Q20" i="2"/>
  <c r="R20" i="2"/>
  <c r="Q15" i="2"/>
  <c r="Q25" i="2"/>
  <c r="R15" i="2"/>
  <c r="R25" i="2"/>
  <c r="Q14" i="2" l="1"/>
  <c r="Q40" i="2"/>
  <c r="R14" i="2"/>
  <c r="R40" i="2"/>
  <c r="P40" i="2"/>
  <c r="P14" i="2"/>
</calcChain>
</file>

<file path=xl/sharedStrings.xml><?xml version="1.0" encoding="utf-8"?>
<sst xmlns="http://schemas.openxmlformats.org/spreadsheetml/2006/main" count="77" uniqueCount="76">
  <si>
    <t xml:space="preserve"> </t>
  </si>
  <si>
    <t>Погашение бюджетами муниципальных районов кредитов от кредитных организаций в валюте Российской Федерации</t>
  </si>
  <si>
    <t>администрация Убинского района Новосибирской области</t>
  </si>
  <si>
    <t>5</t>
  </si>
  <si>
    <t>4</t>
  </si>
  <si>
    <t>3</t>
  </si>
  <si>
    <t>Вид трансферта</t>
  </si>
  <si>
    <t>Лицевой счет</t>
  </si>
  <si>
    <t>Тип средств</t>
  </si>
  <si>
    <t>СубЭК</t>
  </si>
  <si>
    <t>КОД</t>
  </si>
  <si>
    <t>ЭКИ</t>
  </si>
  <si>
    <t>Вид источника</t>
  </si>
  <si>
    <t>Статья</t>
  </si>
  <si>
    <t>Подгруппа</t>
  </si>
  <si>
    <t>Группа</t>
  </si>
  <si>
    <t>Код ГАИФ</t>
  </si>
  <si>
    <t>Наименование организации</t>
  </si>
  <si>
    <t>Сумма</t>
  </si>
  <si>
    <t>Наименование кода группы, подгруппы, статьи и  вида источников финансирования дефицитов бюджетов</t>
  </si>
  <si>
    <t>тыс.рублей</t>
  </si>
  <si>
    <t>01 00 00 00 00 0000 000</t>
  </si>
  <si>
    <t>Источники внутреннего финансирования дефицитов бюджетов</t>
  </si>
  <si>
    <t>01 02 00 00 00 0000 700</t>
  </si>
  <si>
    <t>Получение кредитов от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</si>
  <si>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</si>
  <si>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</si>
  <si>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01 02 00 00 00 0000 800</t>
  </si>
  <si>
    <t xml:space="preserve"> 01 02 00 00 05 0000 810</t>
  </si>
  <si>
    <t>Погашение  кредитов, предоставленных кредитными организациями в валюте Российской Федерации</t>
  </si>
  <si>
    <t xml:space="preserve"> 01 03 01 00 00 0000 800</t>
  </si>
  <si>
    <t xml:space="preserve"> 01 03 0100 05 0000 810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</si>
  <si>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Федерации*</t>
  </si>
  <si>
    <t>* без учета неоднократного привлечения и погашения бюджетных кредитов на пополнение остатков средств на счетах бюджетов муниципальных районов</t>
  </si>
  <si>
    <t xml:space="preserve"> 01 03 01 00 00 0000 700</t>
  </si>
  <si>
    <t>01 02 00 00 00 0000 000</t>
  </si>
  <si>
    <t>Кредиты кредитных организаций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</si>
  <si>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</si>
  <si>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</si>
  <si>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Федерации*</t>
  </si>
  <si>
    <t xml:space="preserve"> 01 03 01 00 05 0000 710</t>
  </si>
  <si>
    <t>Получение бюджетных  кредитов, полученных от других бюджетов бюджетной системы Российской Федерации в валюте Российской Федерации*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</si>
  <si>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</si>
  <si>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</si>
  <si>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</si>
  <si>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</si>
  <si>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</si>
  <si>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</si>
  <si>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</si>
  <si>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</si>
  <si>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01 05 02 01 05 0000 510</t>
  </si>
  <si>
    <t xml:space="preserve">Увеличение прочих остатков денежных средств бюджетов муниципальных районов 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</si>
  <si>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</si>
  <si>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</si>
  <si>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</si>
  <si>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</si>
  <si>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</si>
  <si>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</si>
  <si>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01 05 02 01 05 0000 610</t>
  </si>
  <si>
    <t>Уменьшение прочих остатков денежных средств бюджетов муниципальных районов</t>
  </si>
  <si>
    <t xml:space="preserve"> 01 06 00 00 00 0000 000</t>
  </si>
  <si>
    <t>Иные источники внутреннего финансирования дефицитов бюджетов</t>
  </si>
  <si>
    <t xml:space="preserve"> 01 06 05 00 00 0000 000</t>
  </si>
  <si>
    <t>Бюджетные кредиты, предоставленные  внутри страны в валюте Российской Федерации</t>
  </si>
  <si>
    <t xml:space="preserve"> 01 06 05 00 00 0000 500</t>
  </si>
  <si>
    <t>Предоставление бюджетныех кредитов внутри страны в валюте Российской Федерации</t>
  </si>
  <si>
    <t xml:space="preserve"> 01 06 05 02 05 0000 540</t>
  </si>
  <si>
    <t>Предоставление бюджетныех кредитов другим бюджетам бюджетной системы  Российской Федерации из бюджетов муниципальных районов в валюте Российской Федерации</t>
  </si>
  <si>
    <t xml:space="preserve"> 01 06 05 00 00 0000 600</t>
  </si>
  <si>
    <t>Возврат бюджетныех кредитов, предоставленных внутри страны в валюте Российской Федерации</t>
  </si>
  <si>
    <t xml:space="preserve"> 01 06 05 02 05 0000 640</t>
  </si>
  <si>
    <t>Возврат бюджетныех кредитов, предоставленных другим бюджетам бюджетной системы  Российской Федерации из бюджетов муниципальных районов в валюте Российской Федерации</t>
  </si>
  <si>
    <t>Итого:</t>
  </si>
  <si>
    <t>".</t>
  </si>
  <si>
    <t>Источники финансирования дефицита бюджета Убинского района Новосибирской области на 2025 год и плановый период 2026 и 2027 годов</t>
  </si>
  <si>
    <t xml:space="preserve">ПРИЛОЖЕНИЕ 12                                               к решению _______________ сессии                      Совета депутатов Убинского                                     района Новосибирской области                  четвертого созыва                                              от __.12.2024 № 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</si>
</sst>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;[Red]\-#,##0.0;0.0"/>
    <numFmt numFmtId="165" formatCode="000"/>
    <numFmt numFmtId="166" formatCode="00\.000\.000"/>
    <numFmt numFmtId="167" formatCode="000\.00\.000\.0"/>
    <numFmt numFmtId="168" formatCode="00\.00\.00"/>
    <numFmt numFmtId="169" formatCode="000\.00\.00"/>
    <numFmt numFmtId="170" formatCode="00\.00\.00\.00\.00\.0000"/>
    <numFmt numFmtId="171" formatCode="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1" fillId="0" borderId="5" xfId="1" applyNumberFormat="1" applyBorder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70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protection hidden="1"/>
    </xf>
    <xf numFmtId="171" fontId="2" fillId="0" borderId="5" xfId="1" applyNumberFormat="1" applyFont="1" applyFill="1" applyBorder="1" applyAlignment="1" applyProtection="1">
      <alignment wrapText="1"/>
      <protection hidden="1"/>
    </xf>
    <xf numFmtId="0" fontId="7" fillId="0" borderId="5" xfId="1" applyNumberFormat="1" applyFont="1" applyFill="1" applyBorder="1" applyAlignment="1" applyProtection="1">
      <alignment wrapText="1"/>
      <protection hidden="1"/>
    </xf>
    <xf numFmtId="165" fontId="2" fillId="0" borderId="5" xfId="1" applyNumberFormat="1" applyFont="1" applyFill="1" applyBorder="1" applyAlignment="1" applyProtection="1">
      <alignment wrapText="1"/>
      <protection hidden="1"/>
    </xf>
    <xf numFmtId="0" fontId="1" fillId="0" borderId="9" xfId="1" applyNumberFormat="1" applyBorder="1" applyProtection="1"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5" xfId="1" applyNumberFormat="1" applyFont="1" applyFill="1" applyBorder="1" applyAlignment="1" applyProtection="1">
      <alignment horizontal="center" vertical="top" wrapText="1"/>
      <protection hidden="1"/>
    </xf>
    <xf numFmtId="0" fontId="6" fillId="0" borderId="22" xfId="1" applyNumberFormat="1" applyFont="1" applyFill="1" applyBorder="1" applyAlignment="1" applyProtection="1">
      <alignment horizontal="centerContinuous" vertical="center"/>
      <protection hidden="1"/>
    </xf>
    <xf numFmtId="0" fontId="6" fillId="0" borderId="14" xfId="1" applyNumberFormat="1" applyFont="1" applyFill="1" applyBorder="1" applyAlignment="1" applyProtection="1">
      <alignment horizontal="centerContinuous" vertical="center"/>
      <protection hidden="1"/>
    </xf>
    <xf numFmtId="0" fontId="6" fillId="0" borderId="23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Protection="1">
      <protection hidden="1"/>
    </xf>
    <xf numFmtId="0" fontId="1" fillId="0" borderId="0" xfId="1" applyNumberFormat="1" applyFont="1" applyFill="1" applyProtection="1"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9" fillId="0" borderId="3" xfId="1" applyFont="1" applyBorder="1" applyProtection="1">
      <protection hidden="1"/>
    </xf>
    <xf numFmtId="165" fontId="10" fillId="0" borderId="5" xfId="1" applyNumberFormat="1" applyFont="1" applyFill="1" applyBorder="1" applyAlignment="1" applyProtection="1">
      <alignment wrapText="1"/>
      <protection hidden="1"/>
    </xf>
    <xf numFmtId="165" fontId="10" fillId="0" borderId="5" xfId="1" applyNumberFormat="1" applyFont="1" applyFill="1" applyBorder="1" applyAlignment="1" applyProtection="1">
      <protection hidden="1"/>
    </xf>
    <xf numFmtId="0" fontId="11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alignment wrapText="1"/>
      <protection hidden="1"/>
    </xf>
    <xf numFmtId="171" fontId="10" fillId="0" borderId="5" xfId="1" applyNumberFormat="1" applyFont="1" applyFill="1" applyBorder="1" applyAlignment="1" applyProtection="1">
      <protection hidden="1"/>
    </xf>
    <xf numFmtId="170" fontId="10" fillId="0" borderId="5" xfId="1" applyNumberFormat="1" applyFont="1" applyFill="1" applyBorder="1" applyAlignment="1" applyProtection="1">
      <protection hidden="1"/>
    </xf>
    <xf numFmtId="0" fontId="9" fillId="0" borderId="5" xfId="1" applyNumberFormat="1" applyFont="1" applyBorder="1" applyProtection="1">
      <protection hidden="1"/>
    </xf>
    <xf numFmtId="0" fontId="9" fillId="0" borderId="4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165" fontId="6" fillId="0" borderId="13" xfId="1" applyNumberFormat="1" applyFont="1" applyFill="1" applyBorder="1" applyAlignment="1" applyProtection="1">
      <protection hidden="1"/>
    </xf>
    <xf numFmtId="0" fontId="5" fillId="0" borderId="0" xfId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13" fillId="0" borderId="13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3" xfId="1" applyNumberFormat="1" applyFont="1" applyFill="1" applyBorder="1" applyAlignment="1" applyProtection="1">
      <alignment vertical="center" wrapText="1"/>
      <protection hidden="1"/>
    </xf>
    <xf numFmtId="165" fontId="13" fillId="0" borderId="13" xfId="1" applyNumberFormat="1" applyFont="1" applyFill="1" applyBorder="1" applyAlignment="1" applyProtection="1">
      <protection hidden="1"/>
    </xf>
    <xf numFmtId="165" fontId="13" fillId="0" borderId="12" xfId="1" applyNumberFormat="1" applyFont="1" applyFill="1" applyBorder="1" applyAlignment="1" applyProtection="1">
      <protection hidden="1"/>
    </xf>
    <xf numFmtId="164" fontId="13" fillId="0" borderId="11" xfId="1" applyNumberFormat="1" applyFont="1" applyFill="1" applyBorder="1" applyAlignment="1" applyProtection="1">
      <alignment horizontal="center" vertical="center"/>
      <protection hidden="1"/>
    </xf>
    <xf numFmtId="164" fontId="13" fillId="0" borderId="10" xfId="1" applyNumberFormat="1" applyFont="1" applyFill="1" applyBorder="1" applyAlignment="1" applyProtection="1">
      <alignment horizontal="center" vertical="center"/>
      <protection hidden="1"/>
    </xf>
    <xf numFmtId="0" fontId="13" fillId="0" borderId="0" xfId="1" applyNumberFormat="1" applyFont="1" applyFill="1" applyAlignment="1" applyProtection="1">
      <protection hidden="1"/>
    </xf>
    <xf numFmtId="0" fontId="13" fillId="0" borderId="0" xfId="1" applyFont="1" applyFill="1" applyProtection="1">
      <protection hidden="1"/>
    </xf>
    <xf numFmtId="0" fontId="1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3" fillId="0" borderId="20" xfId="1" applyNumberFormat="1" applyFont="1" applyFill="1" applyBorder="1" applyAlignment="1" applyProtection="1">
      <protection hidden="1"/>
    </xf>
    <xf numFmtId="0" fontId="13" fillId="0" borderId="19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5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49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center" wrapText="1"/>
      <protection hidden="1"/>
    </xf>
    <xf numFmtId="169" fontId="13" fillId="0" borderId="7" xfId="1" applyNumberFormat="1" applyFont="1" applyFill="1" applyBorder="1" applyAlignment="1" applyProtection="1">
      <protection hidden="1"/>
    </xf>
    <xf numFmtId="168" fontId="13" fillId="0" borderId="7" xfId="1" applyNumberFormat="1" applyFont="1" applyFill="1" applyBorder="1" applyAlignment="1" applyProtection="1">
      <protection hidden="1"/>
    </xf>
    <xf numFmtId="167" fontId="13" fillId="0" borderId="7" xfId="1" applyNumberFormat="1" applyFont="1" applyFill="1" applyBorder="1" applyAlignment="1" applyProtection="1">
      <protection hidden="1"/>
    </xf>
    <xf numFmtId="166" fontId="13" fillId="0" borderId="7" xfId="1" applyNumberFormat="1" applyFont="1" applyFill="1" applyBorder="1" applyAlignment="1" applyProtection="1">
      <protection hidden="1"/>
    </xf>
    <xf numFmtId="164" fontId="13" fillId="0" borderId="7" xfId="1" applyNumberFormat="1" applyFont="1" applyFill="1" applyBorder="1" applyAlignment="1" applyProtection="1">
      <alignment horizontal="center" vertical="center"/>
      <protection hidden="1"/>
    </xf>
    <xf numFmtId="164" fontId="13" fillId="0" borderId="6" xfId="1" applyNumberFormat="1" applyFont="1" applyFill="1" applyBorder="1" applyAlignment="1" applyProtection="1">
      <alignment horizontal="center" vertical="center"/>
      <protection hidden="1"/>
    </xf>
    <xf numFmtId="49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8" xfId="1" applyNumberFormat="1" applyFont="1" applyFill="1" applyBorder="1" applyAlignment="1" applyProtection="1">
      <alignment horizontal="center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horizontal="left" wrapText="1"/>
      <protection hidden="1"/>
    </xf>
    <xf numFmtId="0" fontId="13" fillId="0" borderId="7" xfId="1" applyNumberFormat="1" applyFont="1" applyFill="1" applyBorder="1" applyAlignment="1" applyProtection="1">
      <alignment vertical="center" wrapText="1"/>
      <protection hidden="1"/>
    </xf>
    <xf numFmtId="0" fontId="13" fillId="0" borderId="8" xfId="1" applyNumberFormat="1" applyFont="1" applyFill="1" applyBorder="1" applyAlignment="1" applyProtection="1">
      <alignment horizontal="center" vertical="center"/>
      <protection hidden="1"/>
    </xf>
    <xf numFmtId="0" fontId="1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Font="1" applyAlignment="1" applyProtection="1">
      <alignment horizontal="center" vertical="center" wrapText="1"/>
      <protection hidden="1"/>
    </xf>
    <xf numFmtId="0" fontId="12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vertical="center" wrapText="1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16" fillId="0" borderId="0" xfId="0" applyFont="1" applyAlignment="1">
      <alignment wrapText="1"/>
    </xf>
    <xf numFmtId="0" fontId="15" fillId="0" borderId="0" xfId="1" applyFont="1" applyAlignment="1" applyProtection="1">
      <alignment horizontal="center" vertical="center" wrapText="1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left" wrapText="1"/>
      <protection hidden="1"/>
    </xf>
    <xf numFmtId="0" fontId="0" fillId="0" borderId="0" xfId="0" applyAlignment="1">
      <alignment horizontal="left" wrapText="1"/>
    </xf>
    <xf numFmtId="0" fontId="13" fillId="0" borderId="24" xfId="1" applyNumberFormat="1" applyFont="1" applyFill="1" applyBorder="1" applyAlignment="1" applyProtection="1">
      <alignment horizontal="center" vertical="center"/>
      <protection hidden="1"/>
    </xf>
    <xf numFmtId="0" fontId="14" fillId="0" borderId="25" xfId="0" applyFont="1" applyBorder="1" applyAlignment="1"/>
    <xf numFmtId="0" fontId="1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tabSelected="1" workbookViewId="0">
      <selection activeCell="P33" sqref="P33"/>
    </sheetView>
  </sheetViews>
  <sheetFormatPr defaultColWidth="9.140625" defaultRowHeight="12.75" x14ac:dyDescent="0.2"/>
  <cols>
    <col min="1" max="1" width="0.7109375" style="1" customWidth="1"/>
    <col min="2" max="9" width="0" style="1" hidden="1" customWidth="1"/>
    <col min="10" max="10" width="21.85546875" style="1" customWidth="1"/>
    <col min="11" max="11" width="52.28515625" style="1" customWidth="1"/>
    <col min="12" max="15" width="0" style="1" hidden="1" customWidth="1"/>
    <col min="16" max="18" width="14.42578125" style="1" customWidth="1"/>
    <col min="19" max="19" width="0" style="1" hidden="1" customWidth="1"/>
    <col min="20" max="30" width="0.85546875" style="1" customWidth="1"/>
    <col min="31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94"/>
      <c r="L1" s="94"/>
      <c r="M1" s="94"/>
      <c r="N1" s="94"/>
      <c r="O1" s="94"/>
      <c r="P1" s="100" t="s">
        <v>75</v>
      </c>
      <c r="Q1" s="101"/>
      <c r="R1" s="101"/>
      <c r="S1" s="56"/>
      <c r="T1" s="56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97"/>
      <c r="L2" s="97"/>
      <c r="M2" s="97"/>
      <c r="N2" s="97"/>
      <c r="O2" s="97"/>
      <c r="P2" s="101"/>
      <c r="Q2" s="101"/>
      <c r="R2" s="101"/>
      <c r="S2" s="56"/>
      <c r="T2" s="56"/>
      <c r="U2" s="2"/>
      <c r="V2" s="2"/>
      <c r="W2" s="2"/>
      <c r="X2" s="2"/>
      <c r="Y2" s="2"/>
      <c r="Z2" s="2"/>
      <c r="AA2" s="2"/>
      <c r="AB2" s="2"/>
      <c r="AC2" s="2"/>
      <c r="AD2" s="2"/>
    </row>
    <row r="3" spans="1:30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97"/>
      <c r="L3" s="97"/>
      <c r="M3" s="97"/>
      <c r="N3" s="97"/>
      <c r="O3" s="97"/>
      <c r="P3" s="101"/>
      <c r="Q3" s="101"/>
      <c r="R3" s="101"/>
      <c r="S3" s="56"/>
      <c r="T3" s="56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97"/>
      <c r="L4" s="97"/>
      <c r="M4" s="97"/>
      <c r="N4" s="97"/>
      <c r="O4" s="97"/>
      <c r="P4" s="101"/>
      <c r="Q4" s="101"/>
      <c r="R4" s="101"/>
      <c r="S4" s="56"/>
      <c r="T4" s="56"/>
      <c r="U4" s="2"/>
      <c r="V4" s="2"/>
      <c r="W4" s="2"/>
      <c r="X4" s="2"/>
      <c r="Y4" s="2"/>
      <c r="Z4" s="2"/>
      <c r="AA4" s="2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97"/>
      <c r="L5" s="97"/>
      <c r="M5" s="97"/>
      <c r="N5" s="97"/>
      <c r="O5" s="97"/>
      <c r="P5" s="101"/>
      <c r="Q5" s="101"/>
      <c r="R5" s="101"/>
      <c r="S5" s="56"/>
      <c r="T5" s="56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95"/>
      <c r="L6" s="96"/>
      <c r="M6" s="96"/>
      <c r="N6" s="96"/>
      <c r="O6" s="96"/>
      <c r="P6" s="101"/>
      <c r="Q6" s="101"/>
      <c r="R6" s="101"/>
      <c r="S6" s="91"/>
      <c r="T6" s="91"/>
      <c r="U6" s="2"/>
      <c r="V6" s="2"/>
      <c r="W6" s="2"/>
      <c r="X6" s="2"/>
      <c r="Y6" s="2"/>
      <c r="Z6" s="2"/>
      <c r="AA6" s="2"/>
      <c r="AB6" s="2"/>
      <c r="AC6" s="2"/>
      <c r="AD6" s="2"/>
    </row>
    <row r="7" spans="1:30" ht="26.25" customHeight="1" x14ac:dyDescent="0.2">
      <c r="A7" s="41"/>
      <c r="B7" s="41"/>
      <c r="C7" s="41"/>
      <c r="D7" s="41"/>
      <c r="E7" s="41"/>
      <c r="F7" s="41"/>
      <c r="G7" s="41"/>
      <c r="H7" s="41"/>
      <c r="I7" s="41"/>
      <c r="J7" s="98" t="s">
        <v>74</v>
      </c>
      <c r="K7" s="99"/>
      <c r="L7" s="99"/>
      <c r="M7" s="99"/>
      <c r="N7" s="99"/>
      <c r="O7" s="99"/>
      <c r="P7" s="99"/>
      <c r="Q7" s="99"/>
      <c r="R7" s="99"/>
      <c r="S7" s="41"/>
      <c r="T7" s="37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5" customHeight="1" x14ac:dyDescent="0.2">
      <c r="A8" s="40"/>
      <c r="B8" s="40"/>
      <c r="C8" s="40"/>
      <c r="D8" s="40"/>
      <c r="E8" s="40"/>
      <c r="F8" s="40"/>
      <c r="G8" s="40"/>
      <c r="H8" s="40"/>
      <c r="I8" s="40"/>
      <c r="J8" s="99"/>
      <c r="K8" s="99"/>
      <c r="L8" s="99"/>
      <c r="M8" s="99"/>
      <c r="N8" s="99"/>
      <c r="O8" s="99"/>
      <c r="P8" s="99"/>
      <c r="Q8" s="99"/>
      <c r="R8" s="99"/>
      <c r="S8" s="38"/>
      <c r="T8" s="37"/>
      <c r="U8" s="2"/>
      <c r="V8" s="2"/>
      <c r="W8" s="2"/>
      <c r="X8" s="2"/>
      <c r="Y8" s="2"/>
      <c r="Z8" s="2"/>
      <c r="AA8" s="2"/>
      <c r="AB8" s="2"/>
      <c r="AC8" s="2"/>
      <c r="AD8" s="2"/>
    </row>
    <row r="9" spans="1:30" ht="12.75" customHeight="1" x14ac:dyDescent="0.2">
      <c r="A9" s="4"/>
      <c r="B9" s="4"/>
      <c r="C9" s="4"/>
      <c r="D9" s="4"/>
      <c r="E9" s="4"/>
      <c r="F9" s="4"/>
      <c r="G9" s="4"/>
      <c r="H9" s="4"/>
      <c r="I9" s="4"/>
      <c r="J9" s="36"/>
      <c r="K9" s="36"/>
      <c r="L9" s="36"/>
      <c r="M9" s="36"/>
      <c r="N9" s="39"/>
      <c r="O9" s="36"/>
      <c r="P9" s="36"/>
      <c r="Q9" s="36"/>
      <c r="R9" s="54" t="s">
        <v>20</v>
      </c>
      <c r="S9" s="38"/>
      <c r="T9" s="37"/>
      <c r="U9" s="2"/>
      <c r="V9" s="2"/>
      <c r="W9" s="2"/>
      <c r="X9" s="2"/>
      <c r="Y9" s="2"/>
      <c r="Z9" s="2"/>
      <c r="AA9" s="2"/>
      <c r="AB9" s="2"/>
      <c r="AC9" s="2"/>
      <c r="AD9" s="2"/>
    </row>
    <row r="10" spans="1:30" ht="2.25" customHeight="1" thickBot="1" x14ac:dyDescent="0.25">
      <c r="A10" s="4"/>
      <c r="B10" s="4"/>
      <c r="C10" s="4"/>
      <c r="D10" s="4"/>
      <c r="E10" s="4"/>
      <c r="F10" s="4"/>
      <c r="G10" s="4"/>
      <c r="H10" s="4"/>
      <c r="I10" s="4"/>
      <c r="J10" s="63"/>
      <c r="K10" s="64"/>
      <c r="L10" s="64"/>
      <c r="M10" s="64"/>
      <c r="N10" s="64"/>
      <c r="O10" s="64"/>
      <c r="P10" s="64"/>
      <c r="Q10" s="64"/>
      <c r="R10" s="64"/>
      <c r="S10" s="2"/>
      <c r="T10" s="4"/>
      <c r="U10" s="2"/>
      <c r="V10" s="2"/>
      <c r="W10" s="2"/>
      <c r="X10" s="2"/>
      <c r="Y10" s="2"/>
      <c r="Z10" s="2"/>
      <c r="AA10" s="2"/>
      <c r="AB10" s="2"/>
      <c r="AC10" s="2"/>
      <c r="AD10" s="2"/>
    </row>
    <row r="11" spans="1:30" ht="12.75" customHeight="1" thickBot="1" x14ac:dyDescent="0.25">
      <c r="A11" s="2"/>
      <c r="B11" s="26"/>
      <c r="C11" s="34"/>
      <c r="D11" s="35"/>
      <c r="E11" s="34"/>
      <c r="F11" s="33"/>
      <c r="G11" s="33"/>
      <c r="H11" s="33"/>
      <c r="I11" s="32"/>
      <c r="J11" s="65"/>
      <c r="K11" s="108" t="s">
        <v>19</v>
      </c>
      <c r="L11" s="66"/>
      <c r="M11" s="67"/>
      <c r="N11" s="67"/>
      <c r="O11" s="68"/>
      <c r="P11" s="107" t="s">
        <v>18</v>
      </c>
      <c r="Q11" s="107"/>
      <c r="R11" s="107"/>
      <c r="S11" s="2"/>
      <c r="T11" s="2"/>
      <c r="U11" s="3"/>
      <c r="V11" s="2"/>
      <c r="W11" s="2"/>
      <c r="X11" s="2"/>
      <c r="Y11" s="2"/>
      <c r="Z11" s="2"/>
      <c r="AA11" s="2"/>
      <c r="AB11" s="2"/>
      <c r="AC11" s="2"/>
      <c r="AD11" s="2"/>
    </row>
    <row r="12" spans="1:30" ht="41.25" customHeight="1" thickBot="1" x14ac:dyDescent="0.25">
      <c r="A12" s="2"/>
      <c r="B12" s="31" t="s">
        <v>17</v>
      </c>
      <c r="C12" s="30" t="s">
        <v>16</v>
      </c>
      <c r="D12" s="29"/>
      <c r="E12" s="28" t="s">
        <v>15</v>
      </c>
      <c r="F12" s="28" t="s">
        <v>14</v>
      </c>
      <c r="G12" s="28" t="s">
        <v>13</v>
      </c>
      <c r="H12" s="28" t="s">
        <v>12</v>
      </c>
      <c r="I12" s="27" t="s">
        <v>11</v>
      </c>
      <c r="J12" s="69" t="s">
        <v>10</v>
      </c>
      <c r="K12" s="109"/>
      <c r="L12" s="70" t="s">
        <v>9</v>
      </c>
      <c r="M12" s="71" t="s">
        <v>8</v>
      </c>
      <c r="N12" s="71" t="s">
        <v>7</v>
      </c>
      <c r="O12" s="72" t="s">
        <v>6</v>
      </c>
      <c r="P12" s="92">
        <v>2025</v>
      </c>
      <c r="Q12" s="93">
        <v>2026</v>
      </c>
      <c r="R12" s="92">
        <v>2027</v>
      </c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</row>
    <row r="13" spans="1:30" ht="12.75" customHeight="1" thickBot="1" x14ac:dyDescent="0.25">
      <c r="A13" s="15"/>
      <c r="B13" s="26">
        <v>1</v>
      </c>
      <c r="C13" s="26"/>
      <c r="D13" s="26"/>
      <c r="E13" s="26"/>
      <c r="F13" s="26"/>
      <c r="G13" s="26"/>
      <c r="H13" s="26"/>
      <c r="I13" s="25"/>
      <c r="J13" s="73">
        <v>1</v>
      </c>
      <c r="K13" s="73">
        <v>2</v>
      </c>
      <c r="L13" s="74">
        <v>3</v>
      </c>
      <c r="M13" s="74">
        <v>3</v>
      </c>
      <c r="N13" s="74">
        <v>4</v>
      </c>
      <c r="O13" s="74"/>
      <c r="P13" s="73" t="s">
        <v>5</v>
      </c>
      <c r="Q13" s="75" t="s">
        <v>4</v>
      </c>
      <c r="R13" s="75" t="s">
        <v>3</v>
      </c>
      <c r="S13" s="2"/>
      <c r="T13" s="16"/>
      <c r="U13" s="2"/>
      <c r="V13" s="2"/>
      <c r="W13" s="2"/>
      <c r="X13" s="2"/>
      <c r="Y13" s="2"/>
      <c r="Z13" s="2"/>
      <c r="AA13" s="2"/>
      <c r="AB13" s="2"/>
      <c r="AC13" s="2"/>
      <c r="AD13" s="2"/>
    </row>
    <row r="14" spans="1:30" ht="23.25" customHeight="1" x14ac:dyDescent="0.2">
      <c r="A14" s="15"/>
      <c r="B14" s="53" t="s">
        <v>2</v>
      </c>
      <c r="C14" s="53"/>
      <c r="D14" s="53"/>
      <c r="E14" s="53"/>
      <c r="F14" s="53"/>
      <c r="G14" s="53"/>
      <c r="H14" s="53"/>
      <c r="I14" s="53"/>
      <c r="J14" s="57" t="s">
        <v>21</v>
      </c>
      <c r="K14" s="58" t="s">
        <v>22</v>
      </c>
      <c r="L14" s="59"/>
      <c r="M14" s="59"/>
      <c r="N14" s="59"/>
      <c r="O14" s="60"/>
      <c r="P14" s="61">
        <f>P15+P20+P25+P34</f>
        <v>-11137</v>
      </c>
      <c r="Q14" s="61">
        <f t="shared" ref="Q14:R14" si="0">Q15+Q20+Q25+Q34</f>
        <v>0</v>
      </c>
      <c r="R14" s="62">
        <f t="shared" si="0"/>
        <v>0</v>
      </c>
      <c r="S14" s="24"/>
      <c r="T14" s="16"/>
      <c r="U14" s="2"/>
      <c r="V14" s="2"/>
      <c r="W14" s="2"/>
      <c r="X14" s="2"/>
      <c r="Y14" s="2"/>
      <c r="Z14" s="2"/>
      <c r="AA14" s="2"/>
      <c r="AB14" s="2"/>
      <c r="AC14" s="2"/>
      <c r="AD14" s="2"/>
    </row>
    <row r="15" spans="1:30" ht="24" customHeight="1" x14ac:dyDescent="0.2">
      <c r="A15" s="15"/>
      <c r="B15" s="23"/>
      <c r="C15" s="18"/>
      <c r="D15" s="22"/>
      <c r="E15" s="21"/>
      <c r="F15" s="20"/>
      <c r="G15" s="20"/>
      <c r="H15" s="19"/>
      <c r="I15" s="18"/>
      <c r="J15" s="76" t="s">
        <v>35</v>
      </c>
      <c r="K15" s="77" t="s">
        <v>36</v>
      </c>
      <c r="L15" s="78"/>
      <c r="M15" s="79"/>
      <c r="N15" s="80"/>
      <c r="O15" s="81"/>
      <c r="P15" s="82">
        <f>P16-P18</f>
        <v>0</v>
      </c>
      <c r="Q15" s="82">
        <f t="shared" ref="Q15:R15" si="1">Q16-Q18</f>
        <v>0</v>
      </c>
      <c r="R15" s="83">
        <f t="shared" si="1"/>
        <v>0</v>
      </c>
      <c r="S15" s="17">
        <v>146</v>
      </c>
      <c r="T15" s="16"/>
      <c r="U15" s="2"/>
      <c r="V15" s="2"/>
      <c r="W15" s="2"/>
      <c r="X15" s="2"/>
      <c r="Y15" s="2"/>
      <c r="Z15" s="2"/>
      <c r="AA15" s="2"/>
      <c r="AB15" s="2"/>
      <c r="AC15" s="2"/>
      <c r="AD15" s="2"/>
    </row>
    <row r="16" spans="1:30" ht="27" customHeight="1" x14ac:dyDescent="0.2">
      <c r="A16" s="15"/>
      <c r="B16" s="23"/>
      <c r="C16" s="18"/>
      <c r="D16" s="22"/>
      <c r="E16" s="21"/>
      <c r="F16" s="20"/>
      <c r="G16" s="20"/>
      <c r="H16" s="19"/>
      <c r="I16" s="18"/>
      <c r="J16" s="76" t="s">
        <v>23</v>
      </c>
      <c r="K16" s="77" t="s">
        <v>24</v>
      </c>
      <c r="L16" s="78"/>
      <c r="M16" s="79"/>
      <c r="N16" s="80"/>
      <c r="O16" s="81"/>
      <c r="P16" s="82">
        <f>P17</f>
        <v>0</v>
      </c>
      <c r="Q16" s="82">
        <f t="shared" ref="Q16:R16" si="2">Q17</f>
        <v>0</v>
      </c>
      <c r="R16" s="83">
        <f t="shared" si="2"/>
        <v>0</v>
      </c>
      <c r="S16" s="17">
        <v>146</v>
      </c>
      <c r="T16" s="16"/>
      <c r="U16" s="2"/>
      <c r="V16" s="2"/>
      <c r="W16" s="2"/>
      <c r="X16" s="2"/>
      <c r="Y16" s="2"/>
      <c r="Z16" s="2"/>
      <c r="AA16" s="2"/>
      <c r="AB16" s="2"/>
      <c r="AC16" s="2"/>
      <c r="AD16" s="2"/>
    </row>
    <row r="17" spans="1:30" ht="26.25" customHeight="1" x14ac:dyDescent="0.2">
      <c r="A17" s="15"/>
      <c r="B17" s="23"/>
      <c r="C17" s="18"/>
      <c r="D17" s="22"/>
      <c r="E17" s="21"/>
      <c r="F17" s="20"/>
      <c r="G17" s="20"/>
      <c r="H17" s="19"/>
      <c r="I17" s="18"/>
      <c r="J17" s="76" t="s">
        <v>25</v>
      </c>
      <c r="K17" s="77" t="s">
        <v>26</v>
      </c>
      <c r="L17" s="78"/>
      <c r="M17" s="79"/>
      <c r="N17" s="80"/>
      <c r="O17" s="81"/>
      <c r="P17" s="82">
        <v>0</v>
      </c>
      <c r="Q17" s="82">
        <v>0</v>
      </c>
      <c r="R17" s="83">
        <v>0</v>
      </c>
      <c r="S17" s="17">
        <v>146</v>
      </c>
      <c r="T17" s="16"/>
      <c r="U17" s="2"/>
      <c r="V17" s="2"/>
      <c r="W17" s="2"/>
      <c r="X17" s="2"/>
      <c r="Y17" s="2"/>
      <c r="Z17" s="2"/>
      <c r="AA17" s="2"/>
      <c r="AB17" s="2"/>
      <c r="AC17" s="2"/>
      <c r="AD17" s="2"/>
    </row>
    <row r="18" spans="1:30" ht="27" customHeight="1" x14ac:dyDescent="0.2">
      <c r="A18" s="15"/>
      <c r="B18" s="23"/>
      <c r="C18" s="18"/>
      <c r="D18" s="22"/>
      <c r="E18" s="21"/>
      <c r="F18" s="20"/>
      <c r="G18" s="20"/>
      <c r="H18" s="19"/>
      <c r="I18" s="18"/>
      <c r="J18" s="76" t="s">
        <v>27</v>
      </c>
      <c r="K18" s="77" t="s">
        <v>29</v>
      </c>
      <c r="L18" s="78"/>
      <c r="M18" s="79"/>
      <c r="N18" s="80"/>
      <c r="O18" s="81"/>
      <c r="P18" s="82">
        <f>P19</f>
        <v>0</v>
      </c>
      <c r="Q18" s="82">
        <f t="shared" ref="Q18:R18" si="3">Q19</f>
        <v>0</v>
      </c>
      <c r="R18" s="83">
        <f t="shared" si="3"/>
        <v>0</v>
      </c>
      <c r="S18" s="17">
        <v>146</v>
      </c>
      <c r="T18" s="16"/>
      <c r="U18" s="2"/>
      <c r="V18" s="2"/>
      <c r="W18" s="2"/>
      <c r="X18" s="2"/>
      <c r="Y18" s="2"/>
      <c r="Z18" s="2"/>
      <c r="AA18" s="2"/>
      <c r="AB18" s="2"/>
      <c r="AC18" s="2"/>
      <c r="AD18" s="2"/>
    </row>
    <row r="19" spans="1:30" ht="27" customHeight="1" x14ac:dyDescent="0.2">
      <c r="A19" s="15"/>
      <c r="B19" s="23"/>
      <c r="C19" s="18"/>
      <c r="D19" s="22"/>
      <c r="E19" s="21"/>
      <c r="F19" s="20"/>
      <c r="G19" s="20"/>
      <c r="H19" s="19"/>
      <c r="I19" s="18"/>
      <c r="J19" s="76" t="s">
        <v>28</v>
      </c>
      <c r="K19" s="77" t="s">
        <v>1</v>
      </c>
      <c r="L19" s="78"/>
      <c r="M19" s="79"/>
      <c r="N19" s="80"/>
      <c r="O19" s="81"/>
      <c r="P19" s="82">
        <v>0</v>
      </c>
      <c r="Q19" s="82">
        <v>0</v>
      </c>
      <c r="R19" s="83">
        <v>0</v>
      </c>
      <c r="S19" s="17">
        <v>146</v>
      </c>
      <c r="T19" s="16"/>
      <c r="U19" s="2"/>
      <c r="V19" s="2"/>
      <c r="W19" s="2"/>
      <c r="X19" s="2"/>
      <c r="Y19" s="2"/>
      <c r="Z19" s="2"/>
      <c r="AA19" s="2"/>
      <c r="AB19" s="2"/>
      <c r="AC19" s="2"/>
      <c r="AD19" s="2"/>
    </row>
    <row r="20" spans="1:30" ht="24.75" customHeight="1" x14ac:dyDescent="0.2">
      <c r="A20" s="15"/>
      <c r="B20" s="23"/>
      <c r="C20" s="18"/>
      <c r="D20" s="22"/>
      <c r="E20" s="21"/>
      <c r="F20" s="20"/>
      <c r="G20" s="20"/>
      <c r="H20" s="19"/>
      <c r="I20" s="18"/>
      <c r="J20" s="76" t="s">
        <v>37</v>
      </c>
      <c r="K20" s="77" t="s">
        <v>38</v>
      </c>
      <c r="L20" s="78"/>
      <c r="M20" s="79"/>
      <c r="N20" s="80"/>
      <c r="O20" s="81"/>
      <c r="P20" s="82">
        <f>P21-P23</f>
        <v>0</v>
      </c>
      <c r="Q20" s="82">
        <f t="shared" ref="Q20:R20" si="4">Q21-Q23</f>
        <v>0</v>
      </c>
      <c r="R20" s="83">
        <f t="shared" si="4"/>
        <v>0</v>
      </c>
      <c r="S20" s="17">
        <v>146</v>
      </c>
      <c r="T20" s="16"/>
      <c r="U20" s="2"/>
      <c r="V20" s="2"/>
      <c r="W20" s="2"/>
      <c r="X20" s="2"/>
      <c r="Y20" s="2"/>
      <c r="Z20" s="2"/>
      <c r="AA20" s="2"/>
      <c r="AB20" s="2"/>
      <c r="AC20" s="2"/>
      <c r="AD20" s="2"/>
    </row>
    <row r="21" spans="1:30" s="52" customFormat="1" ht="28.5" customHeight="1" x14ac:dyDescent="0.2">
      <c r="A21" s="42"/>
      <c r="B21" s="43"/>
      <c r="C21" s="44"/>
      <c r="D21" s="45"/>
      <c r="E21" s="46"/>
      <c r="F21" s="47"/>
      <c r="G21" s="47"/>
      <c r="H21" s="48"/>
      <c r="I21" s="44"/>
      <c r="J21" s="84" t="s">
        <v>34</v>
      </c>
      <c r="K21" s="77" t="s">
        <v>39</v>
      </c>
      <c r="L21" s="78"/>
      <c r="M21" s="79"/>
      <c r="N21" s="80"/>
      <c r="O21" s="81"/>
      <c r="P21" s="82">
        <f>P22</f>
        <v>0</v>
      </c>
      <c r="Q21" s="82">
        <f t="shared" ref="Q21:R21" si="5">Q22</f>
        <v>0</v>
      </c>
      <c r="R21" s="83">
        <f t="shared" si="5"/>
        <v>0</v>
      </c>
      <c r="S21" s="49">
        <v>146</v>
      </c>
      <c r="T21" s="50"/>
      <c r="U21" s="51"/>
      <c r="V21" s="51"/>
      <c r="W21" s="51"/>
      <c r="X21" s="51"/>
      <c r="Y21" s="51"/>
      <c r="Z21" s="51"/>
      <c r="AA21" s="51"/>
      <c r="AB21" s="51"/>
      <c r="AC21" s="51"/>
      <c r="AD21" s="51"/>
    </row>
    <row r="22" spans="1:30" s="52" customFormat="1" ht="25.5" customHeight="1" x14ac:dyDescent="0.2">
      <c r="A22" s="42"/>
      <c r="B22" s="43"/>
      <c r="C22" s="44"/>
      <c r="D22" s="45"/>
      <c r="E22" s="46"/>
      <c r="F22" s="47"/>
      <c r="G22" s="47"/>
      <c r="H22" s="48"/>
      <c r="I22" s="44"/>
      <c r="J22" s="84" t="s">
        <v>40</v>
      </c>
      <c r="K22" s="77" t="s">
        <v>39</v>
      </c>
      <c r="L22" s="78"/>
      <c r="M22" s="79"/>
      <c r="N22" s="80"/>
      <c r="O22" s="81"/>
      <c r="P22" s="82">
        <v>0</v>
      </c>
      <c r="Q22" s="82">
        <v>0</v>
      </c>
      <c r="R22" s="83">
        <v>0</v>
      </c>
      <c r="S22" s="49">
        <v>146</v>
      </c>
      <c r="T22" s="50"/>
      <c r="U22" s="51"/>
      <c r="V22" s="51"/>
      <c r="W22" s="51"/>
      <c r="X22" s="51"/>
      <c r="Y22" s="51"/>
      <c r="Z22" s="51"/>
      <c r="AA22" s="51"/>
      <c r="AB22" s="51"/>
      <c r="AC22" s="51"/>
      <c r="AD22" s="51"/>
    </row>
    <row r="23" spans="1:30" s="52" customFormat="1" ht="34.5" customHeight="1" x14ac:dyDescent="0.2">
      <c r="A23" s="42"/>
      <c r="B23" s="43"/>
      <c r="C23" s="44"/>
      <c r="D23" s="45"/>
      <c r="E23" s="46"/>
      <c r="F23" s="47"/>
      <c r="G23" s="47"/>
      <c r="H23" s="48"/>
      <c r="I23" s="44"/>
      <c r="J23" s="84" t="s">
        <v>30</v>
      </c>
      <c r="K23" s="77" t="s">
        <v>41</v>
      </c>
      <c r="L23" s="78"/>
      <c r="M23" s="79"/>
      <c r="N23" s="80"/>
      <c r="O23" s="81"/>
      <c r="P23" s="82">
        <f>P24</f>
        <v>0</v>
      </c>
      <c r="Q23" s="82">
        <f t="shared" ref="Q23:R23" si="6">Q24</f>
        <v>0</v>
      </c>
      <c r="R23" s="83">
        <f t="shared" si="6"/>
        <v>0</v>
      </c>
      <c r="S23" s="49">
        <v>146</v>
      </c>
      <c r="T23" s="50"/>
      <c r="U23" s="51"/>
      <c r="V23" s="51"/>
      <c r="W23" s="51"/>
      <c r="X23" s="51"/>
      <c r="Y23" s="51"/>
      <c r="Z23" s="51"/>
      <c r="AA23" s="51"/>
      <c r="AB23" s="51"/>
      <c r="AC23" s="51"/>
      <c r="AD23" s="51"/>
    </row>
    <row r="24" spans="1:30" ht="36.75" customHeight="1" x14ac:dyDescent="0.2">
      <c r="A24" s="15"/>
      <c r="B24" s="23"/>
      <c r="C24" s="18"/>
      <c r="D24" s="22"/>
      <c r="E24" s="21"/>
      <c r="F24" s="20"/>
      <c r="G24" s="20"/>
      <c r="H24" s="19"/>
      <c r="I24" s="18"/>
      <c r="J24" s="85" t="s">
        <v>31</v>
      </c>
      <c r="K24" s="86" t="s">
        <v>32</v>
      </c>
      <c r="L24" s="78"/>
      <c r="M24" s="79"/>
      <c r="N24" s="80"/>
      <c r="O24" s="81"/>
      <c r="P24" s="82">
        <v>0</v>
      </c>
      <c r="Q24" s="82">
        <v>0</v>
      </c>
      <c r="R24" s="83">
        <v>0</v>
      </c>
      <c r="S24" s="17">
        <v>146</v>
      </c>
      <c r="T24" s="16"/>
      <c r="U24" s="2"/>
      <c r="V24" s="2"/>
      <c r="W24" s="2"/>
      <c r="X24" s="2"/>
      <c r="Y24" s="2"/>
      <c r="Z24" s="2"/>
      <c r="AA24" s="2"/>
      <c r="AB24" s="2"/>
      <c r="AC24" s="2"/>
      <c r="AD24" s="2"/>
    </row>
    <row r="25" spans="1:30" ht="25.5" customHeight="1" x14ac:dyDescent="0.2">
      <c r="A25" s="15"/>
      <c r="B25" s="23"/>
      <c r="C25" s="18"/>
      <c r="D25" s="22"/>
      <c r="E25" s="21"/>
      <c r="F25" s="20"/>
      <c r="G25" s="20"/>
      <c r="H25" s="19"/>
      <c r="I25" s="18"/>
      <c r="J25" s="76" t="s">
        <v>42</v>
      </c>
      <c r="K25" s="87" t="s">
        <v>43</v>
      </c>
      <c r="L25" s="78"/>
      <c r="M25" s="79"/>
      <c r="N25" s="80"/>
      <c r="O25" s="81"/>
      <c r="P25" s="82">
        <f>P26+P30</f>
        <v>-11137</v>
      </c>
      <c r="Q25" s="82">
        <f t="shared" ref="Q25:R25" si="7">Q26+Q30</f>
        <v>0</v>
      </c>
      <c r="R25" s="83">
        <f t="shared" si="7"/>
        <v>0</v>
      </c>
      <c r="S25" s="17">
        <v>146</v>
      </c>
      <c r="T25" s="16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0" ht="17.25" customHeight="1" x14ac:dyDescent="0.2">
      <c r="A26" s="15"/>
      <c r="B26" s="23"/>
      <c r="C26" s="18"/>
      <c r="D26" s="22"/>
      <c r="E26" s="21"/>
      <c r="F26" s="20"/>
      <c r="G26" s="20"/>
      <c r="H26" s="19"/>
      <c r="I26" s="18"/>
      <c r="J26" s="76" t="s">
        <v>44</v>
      </c>
      <c r="K26" s="88" t="s">
        <v>45</v>
      </c>
      <c r="L26" s="78"/>
      <c r="M26" s="79"/>
      <c r="N26" s="80"/>
      <c r="O26" s="81"/>
      <c r="P26" s="82">
        <f t="shared" ref="P26:R26" si="8">P27</f>
        <v>-1383102.7</v>
      </c>
      <c r="Q26" s="82">
        <f t="shared" si="8"/>
        <v>-849824.4</v>
      </c>
      <c r="R26" s="83">
        <f t="shared" si="8"/>
        <v>-891441.9</v>
      </c>
      <c r="S26" s="17">
        <v>146</v>
      </c>
      <c r="T26" s="16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0" ht="15.75" customHeight="1" x14ac:dyDescent="0.2">
      <c r="A27" s="15"/>
      <c r="B27" s="23"/>
      <c r="C27" s="18"/>
      <c r="D27" s="22"/>
      <c r="E27" s="21"/>
      <c r="F27" s="20"/>
      <c r="G27" s="20"/>
      <c r="H27" s="19"/>
      <c r="I27" s="18"/>
      <c r="J27" s="76" t="s">
        <v>46</v>
      </c>
      <c r="K27" s="88" t="s">
        <v>47</v>
      </c>
      <c r="L27" s="78"/>
      <c r="M27" s="79"/>
      <c r="N27" s="80"/>
      <c r="O27" s="81"/>
      <c r="P27" s="82">
        <f>P28</f>
        <v>-1383102.7</v>
      </c>
      <c r="Q27" s="82">
        <f t="shared" ref="Q27:R27" si="9">Q28</f>
        <v>-849824.4</v>
      </c>
      <c r="R27" s="83">
        <f t="shared" si="9"/>
        <v>-891441.9</v>
      </c>
      <c r="S27" s="17">
        <v>146</v>
      </c>
      <c r="T27" s="16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0" ht="23.25" customHeight="1" x14ac:dyDescent="0.2">
      <c r="A28" s="15"/>
      <c r="B28" s="23"/>
      <c r="C28" s="18"/>
      <c r="D28" s="22"/>
      <c r="E28" s="21"/>
      <c r="F28" s="20"/>
      <c r="G28" s="20"/>
      <c r="H28" s="19"/>
      <c r="I28" s="18"/>
      <c r="J28" s="76" t="s">
        <v>48</v>
      </c>
      <c r="K28" s="88" t="s">
        <v>49</v>
      </c>
      <c r="L28" s="78"/>
      <c r="M28" s="79"/>
      <c r="N28" s="80"/>
      <c r="O28" s="81"/>
      <c r="P28" s="82">
        <f>P29</f>
        <v>-1383102.7</v>
      </c>
      <c r="Q28" s="82">
        <f t="shared" ref="Q28:R28" si="10">Q29</f>
        <v>-849824.4</v>
      </c>
      <c r="R28" s="83">
        <f t="shared" si="10"/>
        <v>-891441.9</v>
      </c>
      <c r="S28" s="17">
        <v>146</v>
      </c>
      <c r="T28" s="16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0" ht="24.75" customHeight="1" x14ac:dyDescent="0.2">
      <c r="A29" s="15"/>
      <c r="B29" s="23"/>
      <c r="C29" s="18"/>
      <c r="D29" s="22"/>
      <c r="E29" s="21"/>
      <c r="F29" s="20"/>
      <c r="G29" s="20"/>
      <c r="H29" s="19"/>
      <c r="I29" s="18"/>
      <c r="J29" s="76" t="s">
        <v>50</v>
      </c>
      <c r="K29" s="88" t="s">
        <v>51</v>
      </c>
      <c r="L29" s="78"/>
      <c r="M29" s="79"/>
      <c r="N29" s="80"/>
      <c r="O29" s="81"/>
      <c r="P29" s="82">
        <v>-1383102.7</v>
      </c>
      <c r="Q29" s="82">
        <v>-849824.4</v>
      </c>
      <c r="R29" s="83">
        <v>-891441.9</v>
      </c>
      <c r="S29" s="17">
        <v>146</v>
      </c>
      <c r="T29" s="16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0" ht="17.25" customHeight="1" x14ac:dyDescent="0.2">
      <c r="A30" s="15"/>
      <c r="B30" s="23"/>
      <c r="C30" s="18"/>
      <c r="D30" s="22"/>
      <c r="E30" s="21"/>
      <c r="F30" s="20"/>
      <c r="G30" s="20"/>
      <c r="H30" s="19"/>
      <c r="I30" s="18"/>
      <c r="J30" s="76" t="s">
        <v>52</v>
      </c>
      <c r="K30" s="88" t="s">
        <v>53</v>
      </c>
      <c r="L30" s="78"/>
      <c r="M30" s="79"/>
      <c r="N30" s="80"/>
      <c r="O30" s="81"/>
      <c r="P30" s="82">
        <f>P31</f>
        <v>1371965.7</v>
      </c>
      <c r="Q30" s="82">
        <f t="shared" ref="Q30:R30" si="11">Q31</f>
        <v>849824.4</v>
      </c>
      <c r="R30" s="83">
        <f t="shared" si="11"/>
        <v>891441.9</v>
      </c>
      <c r="S30" s="17">
        <v>146</v>
      </c>
      <c r="T30" s="16"/>
      <c r="U30" s="2"/>
      <c r="V30" s="2"/>
      <c r="W30" s="2"/>
      <c r="X30" s="2"/>
      <c r="Y30" s="2"/>
      <c r="Z30" s="2"/>
      <c r="AA30" s="2"/>
      <c r="AB30" s="2"/>
      <c r="AC30" s="2"/>
      <c r="AD30" s="2"/>
    </row>
    <row r="31" spans="1:30" ht="17.25" customHeight="1" x14ac:dyDescent="0.2">
      <c r="A31" s="15"/>
      <c r="B31" s="23"/>
      <c r="C31" s="18"/>
      <c r="D31" s="22"/>
      <c r="E31" s="21"/>
      <c r="F31" s="20"/>
      <c r="G31" s="20"/>
      <c r="H31" s="19"/>
      <c r="I31" s="18"/>
      <c r="J31" s="76" t="s">
        <v>54</v>
      </c>
      <c r="K31" s="88" t="s">
        <v>55</v>
      </c>
      <c r="L31" s="78"/>
      <c r="M31" s="79"/>
      <c r="N31" s="80"/>
      <c r="O31" s="81"/>
      <c r="P31" s="82">
        <f>P32</f>
        <v>1371965.7</v>
      </c>
      <c r="Q31" s="82">
        <f t="shared" ref="Q31:R31" si="12">Q32</f>
        <v>849824.4</v>
      </c>
      <c r="R31" s="83">
        <f t="shared" si="12"/>
        <v>891441.9</v>
      </c>
      <c r="S31" s="17">
        <v>146</v>
      </c>
      <c r="T31" s="16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21.75" customHeight="1" x14ac:dyDescent="0.2">
      <c r="A32" s="15"/>
      <c r="B32" s="23"/>
      <c r="C32" s="18"/>
      <c r="D32" s="22"/>
      <c r="E32" s="21"/>
      <c r="F32" s="20"/>
      <c r="G32" s="20"/>
      <c r="H32" s="19"/>
      <c r="I32" s="18"/>
      <c r="J32" s="76" t="s">
        <v>56</v>
      </c>
      <c r="K32" s="88" t="s">
        <v>57</v>
      </c>
      <c r="L32" s="78"/>
      <c r="M32" s="79"/>
      <c r="N32" s="80"/>
      <c r="O32" s="81"/>
      <c r="P32" s="82">
        <f>P33</f>
        <v>1371965.7</v>
      </c>
      <c r="Q32" s="82">
        <f t="shared" ref="Q32:R32" si="13">Q33</f>
        <v>849824.4</v>
      </c>
      <c r="R32" s="83">
        <f t="shared" si="13"/>
        <v>891441.9</v>
      </c>
      <c r="S32" s="17">
        <v>146</v>
      </c>
      <c r="T32" s="16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30" ht="22.5" customHeight="1" x14ac:dyDescent="0.2">
      <c r="A33" s="15"/>
      <c r="B33" s="23"/>
      <c r="C33" s="18"/>
      <c r="D33" s="22"/>
      <c r="E33" s="21"/>
      <c r="F33" s="20"/>
      <c r="G33" s="20"/>
      <c r="H33" s="19"/>
      <c r="I33" s="18"/>
      <c r="J33" s="76" t="s">
        <v>58</v>
      </c>
      <c r="K33" s="88" t="s">
        <v>59</v>
      </c>
      <c r="L33" s="78"/>
      <c r="M33" s="79"/>
      <c r="N33" s="80"/>
      <c r="O33" s="81"/>
      <c r="P33" s="82">
        <v>1371965.7</v>
      </c>
      <c r="Q33" s="82">
        <v>849824.4</v>
      </c>
      <c r="R33" s="83">
        <v>891441.9</v>
      </c>
      <c r="S33" s="17">
        <v>146</v>
      </c>
      <c r="T33" s="16"/>
      <c r="U33" s="2"/>
      <c r="V33" s="2"/>
      <c r="W33" s="2"/>
      <c r="X33" s="2"/>
      <c r="Y33" s="2"/>
      <c r="Z33" s="2"/>
      <c r="AA33" s="2"/>
      <c r="AB33" s="2"/>
      <c r="AC33" s="2"/>
      <c r="AD33" s="2"/>
    </row>
    <row r="34" spans="1:30" s="52" customFormat="1" ht="17.25" customHeight="1" x14ac:dyDescent="0.2">
      <c r="A34" s="42"/>
      <c r="B34" s="43"/>
      <c r="C34" s="44"/>
      <c r="D34" s="45"/>
      <c r="E34" s="46"/>
      <c r="F34" s="47"/>
      <c r="G34" s="47"/>
      <c r="H34" s="48"/>
      <c r="I34" s="44"/>
      <c r="J34" s="89" t="s">
        <v>60</v>
      </c>
      <c r="K34" s="90" t="s">
        <v>61</v>
      </c>
      <c r="L34" s="78"/>
      <c r="M34" s="79"/>
      <c r="N34" s="80"/>
      <c r="O34" s="81"/>
      <c r="P34" s="82">
        <f>P38-P36</f>
        <v>0</v>
      </c>
      <c r="Q34" s="82">
        <f t="shared" ref="Q34:R34" si="14">Q38-Q36</f>
        <v>0</v>
      </c>
      <c r="R34" s="83">
        <f t="shared" si="14"/>
        <v>0</v>
      </c>
      <c r="S34" s="49">
        <v>146</v>
      </c>
      <c r="T34" s="50"/>
      <c r="U34" s="51"/>
      <c r="V34" s="51"/>
      <c r="W34" s="51"/>
      <c r="X34" s="51"/>
      <c r="Y34" s="51"/>
      <c r="Z34" s="51"/>
      <c r="AA34" s="51"/>
      <c r="AB34" s="51"/>
      <c r="AC34" s="51"/>
      <c r="AD34" s="51"/>
    </row>
    <row r="35" spans="1:30" ht="27" customHeight="1" x14ac:dyDescent="0.2">
      <c r="A35" s="15"/>
      <c r="B35" s="23"/>
      <c r="C35" s="18"/>
      <c r="D35" s="22"/>
      <c r="E35" s="21"/>
      <c r="F35" s="20"/>
      <c r="G35" s="20"/>
      <c r="H35" s="19"/>
      <c r="I35" s="18"/>
      <c r="J35" s="89" t="s">
        <v>62</v>
      </c>
      <c r="K35" s="87" t="s">
        <v>63</v>
      </c>
      <c r="L35" s="78"/>
      <c r="M35" s="79"/>
      <c r="N35" s="80"/>
      <c r="O35" s="81"/>
      <c r="P35" s="82">
        <f>P36</f>
        <v>0</v>
      </c>
      <c r="Q35" s="82">
        <f t="shared" ref="Q35:R35" si="15">Q36</f>
        <v>0</v>
      </c>
      <c r="R35" s="83">
        <f t="shared" si="15"/>
        <v>0</v>
      </c>
      <c r="S35" s="17">
        <v>146</v>
      </c>
      <c r="T35" s="16"/>
      <c r="U35" s="2"/>
      <c r="V35" s="2"/>
      <c r="W35" s="2"/>
      <c r="X35" s="2"/>
      <c r="Y35" s="2"/>
      <c r="Z35" s="2"/>
      <c r="AA35" s="2"/>
      <c r="AB35" s="2"/>
      <c r="AC35" s="2"/>
      <c r="AD35" s="2"/>
    </row>
    <row r="36" spans="1:30" ht="27" customHeight="1" x14ac:dyDescent="0.2">
      <c r="A36" s="15"/>
      <c r="B36" s="23"/>
      <c r="C36" s="18"/>
      <c r="D36" s="22"/>
      <c r="E36" s="21"/>
      <c r="F36" s="20"/>
      <c r="G36" s="20"/>
      <c r="H36" s="19"/>
      <c r="I36" s="18"/>
      <c r="J36" s="89" t="s">
        <v>64</v>
      </c>
      <c r="K36" s="87" t="s">
        <v>65</v>
      </c>
      <c r="L36" s="78"/>
      <c r="M36" s="79"/>
      <c r="N36" s="80"/>
      <c r="O36" s="81"/>
      <c r="P36" s="82">
        <f>P37</f>
        <v>0</v>
      </c>
      <c r="Q36" s="82">
        <f t="shared" ref="Q36:R36" si="16">Q37</f>
        <v>0</v>
      </c>
      <c r="R36" s="83">
        <f t="shared" si="16"/>
        <v>0</v>
      </c>
      <c r="S36" s="17">
        <v>146</v>
      </c>
      <c r="T36" s="16"/>
      <c r="U36" s="2"/>
      <c r="V36" s="2"/>
      <c r="W36" s="2"/>
      <c r="X36" s="2"/>
      <c r="Y36" s="2"/>
      <c r="Z36" s="2"/>
      <c r="AA36" s="2"/>
      <c r="AB36" s="2"/>
      <c r="AC36" s="2"/>
      <c r="AD36" s="2"/>
    </row>
    <row r="37" spans="1:30" ht="36" customHeight="1" x14ac:dyDescent="0.2">
      <c r="A37" s="15"/>
      <c r="B37" s="23"/>
      <c r="C37" s="18"/>
      <c r="D37" s="22"/>
      <c r="E37" s="21"/>
      <c r="F37" s="20"/>
      <c r="G37" s="20"/>
      <c r="H37" s="19"/>
      <c r="I37" s="18"/>
      <c r="J37" s="89" t="s">
        <v>66</v>
      </c>
      <c r="K37" s="87" t="s">
        <v>67</v>
      </c>
      <c r="L37" s="78"/>
      <c r="M37" s="79"/>
      <c r="N37" s="80"/>
      <c r="O37" s="81"/>
      <c r="P37" s="82">
        <v>0</v>
      </c>
      <c r="Q37" s="82">
        <v>0</v>
      </c>
      <c r="R37" s="83">
        <v>0</v>
      </c>
      <c r="S37" s="17">
        <v>146</v>
      </c>
      <c r="T37" s="16"/>
      <c r="U37" s="2"/>
      <c r="V37" s="2"/>
      <c r="W37" s="2"/>
      <c r="X37" s="2"/>
      <c r="Y37" s="2"/>
      <c r="Z37" s="2"/>
      <c r="AA37" s="2"/>
      <c r="AB37" s="2"/>
      <c r="AC37" s="2"/>
      <c r="AD37" s="2"/>
    </row>
    <row r="38" spans="1:30" ht="27" customHeight="1" x14ac:dyDescent="0.2">
      <c r="A38" s="15"/>
      <c r="B38" s="23"/>
      <c r="C38" s="18"/>
      <c r="D38" s="22"/>
      <c r="E38" s="21"/>
      <c r="F38" s="20"/>
      <c r="G38" s="20"/>
      <c r="H38" s="19"/>
      <c r="I38" s="18"/>
      <c r="J38" s="89" t="s">
        <v>68</v>
      </c>
      <c r="K38" s="87" t="s">
        <v>69</v>
      </c>
      <c r="L38" s="78"/>
      <c r="M38" s="79"/>
      <c r="N38" s="80"/>
      <c r="O38" s="81"/>
      <c r="P38" s="82">
        <f>P39</f>
        <v>0</v>
      </c>
      <c r="Q38" s="82">
        <f>Q39</f>
        <v>0</v>
      </c>
      <c r="R38" s="83">
        <f>R39</f>
        <v>0</v>
      </c>
      <c r="S38" s="17">
        <v>146</v>
      </c>
      <c r="T38" s="16"/>
      <c r="U38" s="2"/>
      <c r="V38" s="2"/>
      <c r="W38" s="2"/>
      <c r="X38" s="2"/>
      <c r="Y38" s="2"/>
      <c r="Z38" s="2"/>
      <c r="AA38" s="2"/>
      <c r="AB38" s="2"/>
      <c r="AC38" s="2"/>
      <c r="AD38" s="2"/>
    </row>
    <row r="39" spans="1:30" ht="40.5" customHeight="1" x14ac:dyDescent="0.2">
      <c r="A39" s="15"/>
      <c r="B39" s="23"/>
      <c r="C39" s="18"/>
      <c r="D39" s="22"/>
      <c r="E39" s="21"/>
      <c r="F39" s="20"/>
      <c r="G39" s="20"/>
      <c r="H39" s="19"/>
      <c r="I39" s="18"/>
      <c r="J39" s="89" t="s">
        <v>70</v>
      </c>
      <c r="K39" s="87" t="s">
        <v>71</v>
      </c>
      <c r="L39" s="78"/>
      <c r="M39" s="79"/>
      <c r="N39" s="80"/>
      <c r="O39" s="81"/>
      <c r="P39" s="82">
        <v>0</v>
      </c>
      <c r="Q39" s="82">
        <v>0</v>
      </c>
      <c r="R39" s="83">
        <v>0</v>
      </c>
      <c r="S39" s="17">
        <v>146</v>
      </c>
      <c r="T39" s="16"/>
      <c r="U39" s="2"/>
      <c r="V39" s="2"/>
      <c r="W39" s="2"/>
      <c r="X39" s="2"/>
      <c r="Y39" s="2"/>
      <c r="Z39" s="2"/>
      <c r="AA39" s="2"/>
      <c r="AB39" s="2"/>
      <c r="AC39" s="2"/>
      <c r="AD39" s="2"/>
    </row>
    <row r="40" spans="1:30" ht="20.25" customHeight="1" x14ac:dyDescent="0.2">
      <c r="A40" s="15"/>
      <c r="B40" s="23"/>
      <c r="C40" s="18"/>
      <c r="D40" s="22"/>
      <c r="E40" s="21"/>
      <c r="F40" s="20"/>
      <c r="G40" s="20"/>
      <c r="H40" s="19"/>
      <c r="I40" s="18"/>
      <c r="J40" s="105" t="s">
        <v>72</v>
      </c>
      <c r="K40" s="106"/>
      <c r="L40" s="78"/>
      <c r="M40" s="79"/>
      <c r="N40" s="80"/>
      <c r="O40" s="81"/>
      <c r="P40" s="82">
        <f>P15+P20+P25+P34</f>
        <v>-11137</v>
      </c>
      <c r="Q40" s="82">
        <f t="shared" ref="Q40:R40" si="17">Q15+Q20+Q25+Q34</f>
        <v>0</v>
      </c>
      <c r="R40" s="83">
        <f t="shared" si="17"/>
        <v>0</v>
      </c>
      <c r="S40" s="17">
        <v>146</v>
      </c>
      <c r="T40" s="16"/>
      <c r="U40" s="2"/>
      <c r="V40" s="2"/>
      <c r="W40" s="2"/>
      <c r="X40" s="2"/>
      <c r="Y40" s="2"/>
      <c r="Z40" s="2"/>
      <c r="AA40" s="2"/>
      <c r="AB40" s="2"/>
      <c r="AC40" s="2"/>
      <c r="AD40" s="2"/>
    </row>
    <row r="41" spans="1:30" ht="12.75" customHeight="1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</row>
    <row r="42" spans="1:30" ht="11.25" customHeight="1" x14ac:dyDescent="0.2">
      <c r="A42" s="4"/>
      <c r="B42" s="12"/>
      <c r="C42" s="12"/>
      <c r="D42" s="12"/>
      <c r="E42" s="12"/>
      <c r="F42" s="12"/>
      <c r="G42" s="12"/>
      <c r="H42" s="12"/>
      <c r="I42" s="12"/>
      <c r="J42" s="103" t="s">
        <v>33</v>
      </c>
      <c r="K42" s="104"/>
      <c r="L42" s="104"/>
      <c r="M42" s="104"/>
      <c r="N42" s="104"/>
      <c r="O42" s="104"/>
      <c r="P42" s="104"/>
      <c r="Q42" s="104"/>
      <c r="R42" s="104"/>
      <c r="S42" s="7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</row>
    <row r="43" spans="1:30" ht="11.25" customHeight="1" x14ac:dyDescent="0.2">
      <c r="A43" s="4"/>
      <c r="B43" s="4"/>
      <c r="C43" s="4"/>
      <c r="D43" s="4"/>
      <c r="E43" s="4"/>
      <c r="F43" s="4"/>
      <c r="G43" s="4"/>
      <c r="H43" s="3"/>
      <c r="I43" s="4"/>
      <c r="J43" s="104"/>
      <c r="K43" s="104"/>
      <c r="L43" s="104"/>
      <c r="M43" s="104"/>
      <c r="N43" s="104"/>
      <c r="O43" s="104"/>
      <c r="P43" s="104"/>
      <c r="Q43" s="104"/>
      <c r="R43" s="104"/>
      <c r="S43" s="5"/>
      <c r="T43" s="3"/>
      <c r="U43" s="2"/>
      <c r="V43" s="2"/>
      <c r="W43" s="2"/>
      <c r="X43" s="2"/>
      <c r="Y43" s="2"/>
      <c r="Z43" s="2"/>
      <c r="AA43" s="2"/>
      <c r="AB43" s="2"/>
      <c r="AC43" s="2"/>
      <c r="AD43" s="2"/>
    </row>
    <row r="44" spans="1:30" ht="11.25" customHeight="1" x14ac:dyDescent="0.2">
      <c r="A44" s="4"/>
      <c r="B44" s="4"/>
      <c r="C44" s="4"/>
      <c r="D44" s="4"/>
      <c r="E44" s="4"/>
      <c r="F44" s="4"/>
      <c r="G44" s="4"/>
      <c r="H44" s="4"/>
      <c r="I44" s="4"/>
      <c r="J44" s="13"/>
      <c r="K44" s="14"/>
      <c r="L44" s="13"/>
      <c r="M44" s="9"/>
      <c r="N44" s="9"/>
      <c r="O44" s="13"/>
      <c r="P44" s="13"/>
      <c r="Q44" s="102"/>
      <c r="R44" s="102"/>
      <c r="S44" s="3"/>
      <c r="T44" s="3"/>
      <c r="U44" s="2"/>
      <c r="V44" s="2"/>
      <c r="W44" s="2"/>
      <c r="X44" s="2"/>
      <c r="Y44" s="2"/>
      <c r="Z44" s="2"/>
      <c r="AA44" s="2"/>
      <c r="AB44" s="2"/>
      <c r="AC44" s="2"/>
      <c r="AD44" s="2"/>
    </row>
    <row r="45" spans="1:30" ht="11.25" customHeight="1" x14ac:dyDescent="0.2">
      <c r="A45" s="4"/>
      <c r="B45" s="12"/>
      <c r="C45" s="12"/>
      <c r="D45" s="12"/>
      <c r="E45" s="12"/>
      <c r="F45" s="12"/>
      <c r="G45" s="12"/>
      <c r="H45" s="12"/>
      <c r="I45" s="12"/>
      <c r="J45" s="11"/>
      <c r="K45" s="55" t="s">
        <v>73</v>
      </c>
      <c r="L45" s="10"/>
      <c r="M45" s="9"/>
      <c r="N45" s="9"/>
      <c r="O45" s="9"/>
      <c r="P45" s="9"/>
      <c r="Q45" s="9"/>
      <c r="R45" s="8"/>
      <c r="S45" s="7"/>
      <c r="T45" s="3"/>
      <c r="U45" s="2"/>
      <c r="V45" s="2"/>
      <c r="W45" s="2"/>
      <c r="X45" s="2"/>
      <c r="Y45" s="2"/>
      <c r="Z45" s="2"/>
      <c r="AA45" s="2"/>
      <c r="AB45" s="2"/>
      <c r="AC45" s="2"/>
      <c r="AD45" s="2"/>
    </row>
    <row r="46" spans="1:30" ht="12.75" customHeight="1" x14ac:dyDescent="0.2">
      <c r="A46" s="4"/>
      <c r="B46" s="4"/>
      <c r="C46" s="4"/>
      <c r="D46" s="4"/>
      <c r="E46" s="4"/>
      <c r="F46" s="4"/>
      <c r="G46" s="4"/>
      <c r="H46" s="4"/>
      <c r="I46" s="4"/>
      <c r="J46" s="6"/>
      <c r="K46" s="3"/>
      <c r="L46" s="5"/>
      <c r="M46" s="5"/>
      <c r="N46" s="3"/>
      <c r="O46" s="3"/>
      <c r="P46" s="3"/>
      <c r="Q46" s="3"/>
      <c r="R46" s="5"/>
      <c r="S46" s="5"/>
      <c r="T46" s="3"/>
      <c r="U46" s="2"/>
      <c r="V46" s="2"/>
      <c r="W46" s="2"/>
      <c r="X46" s="2"/>
      <c r="Y46" s="2"/>
      <c r="Z46" s="2"/>
      <c r="AA46" s="2"/>
      <c r="AB46" s="2"/>
      <c r="AC46" s="2"/>
      <c r="AD46" s="2"/>
    </row>
    <row r="47" spans="1:30" ht="11.25" customHeight="1" x14ac:dyDescent="0.2">
      <c r="A47" s="4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</row>
    <row r="48" spans="1:30" ht="12.75" hidden="1" customHeight="1" x14ac:dyDescent="0.2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</row>
  </sheetData>
  <mergeCells count="7">
    <mergeCell ref="J7:R8"/>
    <mergeCell ref="P1:R6"/>
    <mergeCell ref="Q44:R44"/>
    <mergeCell ref="J42:R43"/>
    <mergeCell ref="J40:K40"/>
    <mergeCell ref="P11:R11"/>
    <mergeCell ref="K11:K12"/>
  </mergeCells>
  <pageMargins left="0.74803149606299213" right="0.74803149606299213" top="0.98425196850393704" bottom="0.98425196850393704" header="0.51181102362204722" footer="0.51181102362204722"/>
  <pageSetup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Смыкова ГМ</cp:lastModifiedBy>
  <cp:lastPrinted>2024-11-14T09:23:35Z</cp:lastPrinted>
  <dcterms:created xsi:type="dcterms:W3CDTF">2020-03-27T04:44:59Z</dcterms:created>
  <dcterms:modified xsi:type="dcterms:W3CDTF">2024-11-14T09:24:42Z</dcterms:modified>
</cp:coreProperties>
</file>